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 INGENIERÍAS/2024_0114 DIAGNOSTICO IMAGEN/05. FISCALIZACIÓN/ANEXOS/"/>
    </mc:Choice>
  </mc:AlternateContent>
  <xr:revisionPtr revIDLastSave="346" documentId="8_{503C2AAA-B576-42F3-ADB0-9E5A047F9393}" xr6:coauthVersionLast="47" xr6:coauthVersionMax="47" xr10:uidLastSave="{02532FE8-0772-4D43-BC3D-380A84F65EFC}"/>
  <bookViews>
    <workbookView xWindow="-110" yWindow="-110" windowWidth="19420" windowHeight="10300" xr2:uid="{C35F77DB-ABF3-409B-A368-6DF49D6D01D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E13" i="1"/>
  <c r="D14" i="1"/>
  <c r="E16" i="1"/>
  <c r="E17" i="1"/>
  <c r="D19" i="1"/>
  <c r="E25" i="1"/>
  <c r="E26" i="1"/>
  <c r="D27" i="1"/>
  <c r="E29" i="1"/>
  <c r="E30" i="1"/>
  <c r="D33" i="1" l="1"/>
  <c r="D35" i="1" s="1"/>
  <c r="E35" i="1" l="1" a="1"/>
  <c r="E35" i="1" s="1"/>
  <c r="D3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<sst xmlns="http://schemas.openxmlformats.org/spreadsheetml/2006/main" count="24" uniqueCount="21">
  <si>
    <t>FASE 1. ELABORACIÓN ANTEPROYECTO, PROYECTO BÁSICO Y DE EJECUCIÓN</t>
  </si>
  <si>
    <t>IMPORTE OFERTADO*</t>
  </si>
  <si>
    <t>Gastos generales</t>
  </si>
  <si>
    <t xml:space="preserve">Beneficio industrial </t>
  </si>
  <si>
    <t xml:space="preserve">FASE 2. DIRECCIÓN FACULTATIVA Y GESTIÓN DE LICENCIAS </t>
  </si>
  <si>
    <r>
      <rPr>
        <b/>
        <sz val="12"/>
        <color theme="1"/>
        <rFont val="Calibri"/>
        <family val="2"/>
        <scheme val="minor"/>
      </rPr>
      <t>PRESUPUESTO BASE MÁXIMO DE LICITACIÓN</t>
    </r>
    <r>
      <rPr>
        <sz val="11"/>
        <color theme="1"/>
        <rFont val="Calibri"/>
        <family val="2"/>
        <scheme val="minor"/>
      </rPr>
      <t xml:space="preserve">
</t>
    </r>
    <r>
      <rPr>
        <sz val="8"/>
        <color theme="1"/>
        <rFont val="Calibri"/>
        <family val="2"/>
        <scheme val="minor"/>
      </rPr>
      <t>impuestos indirectos no incluidos</t>
    </r>
  </si>
  <si>
    <t>HOSPITAL FREMAP MAJADAHONDA</t>
  </si>
  <si>
    <t>OFERTA ECONÓMICA
Nº EXPEDIENTE LICT/99/024/2024/0114</t>
  </si>
  <si>
    <t>Elaboracion Anteproyecto</t>
  </si>
  <si>
    <t>Elaboracion Proyecto Basico y Ejecucion</t>
  </si>
  <si>
    <t xml:space="preserve">Los licitadores deben contemplar todos los costes reflejados que afecten a la Fase 2, entre ellos se incluyen los costes de la dirección facultativa, costes para la obtención del resto de licencias, etc., reflejados en el Pliego de Prescripciones Técnicas junto con los anexos técnicos. </t>
  </si>
  <si>
    <t xml:space="preserve">Los licitadores deben de tener en cuenta todos los costes relativos a la redacción del anteproyecto y del proyecto básico y de ejecución, reflejados en el Pliego de Precripciones técnicas, junto con los anexos técnicos. </t>
  </si>
  <si>
    <t>Costes Gestion de licencias y/o autorizaciones</t>
  </si>
  <si>
    <t>Costes Direccion facultativa</t>
  </si>
  <si>
    <t>Total Costes Fase 2</t>
  </si>
  <si>
    <t>LICT/99/024/2024/0114 - Contratación del servicio de elaboración del proyecto básico y de ejecución, la dirección de obra e instalaciones, la dirección de ejecución de obra e instalaciones y la gestión de licencias para Reforma del Área de Diagnóstico por Imagen del Hospital de Majadahonda de FREMAP, Mutua Colaboradora con la Seguridad Social nº 61, sito en Carretera de Pozuelo nº 61 de Majadahonda (Madrid).</t>
  </si>
  <si>
    <t>TOTAL OFERTA</t>
  </si>
  <si>
    <t>Total Costes</t>
  </si>
  <si>
    <t>≤</t>
  </si>
  <si>
    <t>TOTAL COSTES FASE 1</t>
  </si>
  <si>
    <t>TOTAL COSTES FASE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</si>
</sst>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b/>
      <sz val="18"/>
      <color theme="1"/>
      <name val="Calibri"/>
      <family val="2"/>
      <scheme val="minor"/>
    </font>
    <font>
      <b/>
      <sz val="12"/>
      <color theme="1"/>
      <name val="Calibri"/>
      <family val="2"/>
      <scheme val="minor"/>
    </font>
    <font>
      <b/>
      <sz val="16"/>
      <color theme="1"/>
      <name val="Calibri"/>
      <family val="2"/>
      <scheme val="minor"/>
    </font>
    <font>
      <b/>
      <sz val="12"/>
      <color theme="0"/>
      <name val="Calibri"/>
      <family val="2"/>
      <scheme val="minor"/>
    </font>
    <font>
      <sz val="10"/>
      <color theme="1"/>
      <name val="Calibri"/>
      <family val="2"/>
      <scheme val="minor"/>
    </font>
    <font>
      <sz val="8"/>
      <color theme="1"/>
      <name val="Calibri"/>
      <family val="2"/>
      <scheme val="minor"/>
    </font>
    <font>
      <sz val="12"/>
      <color theme="1"/>
      <name val="Calibri"/>
      <family val="2"/>
      <scheme val="minor"/>
    </font>
    <font>
      <b/>
      <sz val="20"/>
      <color theme="1"/>
      <name val="Calibri"/>
      <family val="2"/>
    </font>
  </fonts>
  <fills count="5">
    <fill>
      <patternFill patternType="none"/>
    </fill>
    <fill>
      <patternFill patternType="gray125"/>
    </fill>
    <fill>
      <patternFill patternType="solid">
        <fgColor rgb="FFE7F0F9"/>
        <bgColor indexed="64"/>
      </patternFill>
    </fill>
    <fill>
      <patternFill patternType="solid">
        <fgColor rgb="FF943634"/>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34">
    <xf numFmtId="0" fontId="0" fillId="0" borderId="0" xfId="0"/>
    <xf numFmtId="44" fontId="0" fillId="4" borderId="1" xfId="0" applyNumberFormat="1" applyFill="1" applyBorder="1" applyAlignment="1" applyProtection="1">
      <alignment vertical="center" wrapText="1"/>
      <protection locked="0"/>
    </xf>
    <xf numFmtId="0" fontId="0" fillId="0" borderId="0" xfId="0" applyAlignment="1" applyProtection="1">
      <alignment vertical="center" wrapText="1"/>
    </xf>
    <xf numFmtId="0" fontId="0" fillId="2" borderId="0" xfId="0" applyFill="1" applyAlignment="1" applyProtection="1">
      <alignment vertical="center" wrapText="1"/>
    </xf>
    <xf numFmtId="0" fontId="0" fillId="2" borderId="0" xfId="0" applyFill="1" applyAlignment="1" applyProtection="1">
      <alignment horizontal="left" vertical="center" wrapText="1"/>
    </xf>
    <xf numFmtId="0" fontId="4" fillId="3" borderId="1" xfId="0" applyFont="1" applyFill="1" applyBorder="1" applyAlignment="1" applyProtection="1">
      <alignment horizontal="center" vertical="center" wrapText="1"/>
    </xf>
    <xf numFmtId="0" fontId="0" fillId="0" borderId="1" xfId="0" applyBorder="1" applyAlignment="1" applyProtection="1">
      <alignment vertical="center" wrapText="1"/>
    </xf>
    <xf numFmtId="0" fontId="0" fillId="2" borderId="1" xfId="0" applyFill="1" applyBorder="1" applyAlignment="1" applyProtection="1">
      <alignment horizontal="center" vertical="center" wrapText="1"/>
    </xf>
    <xf numFmtId="44" fontId="0" fillId="0" borderId="1" xfId="0" applyNumberFormat="1" applyFill="1" applyBorder="1" applyAlignment="1" applyProtection="1">
      <alignment vertical="center" wrapText="1"/>
    </xf>
    <xf numFmtId="0" fontId="0" fillId="0" borderId="5" xfId="0" applyBorder="1" applyAlignment="1" applyProtection="1">
      <alignment vertical="center" wrapText="1"/>
    </xf>
    <xf numFmtId="0" fontId="2" fillId="0" borderId="1" xfId="0" applyFont="1" applyBorder="1" applyAlignment="1" applyProtection="1">
      <alignment vertical="center" wrapText="1"/>
    </xf>
    <xf numFmtId="44"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0" fillId="0" borderId="1" xfId="0" applyBorder="1" applyAlignment="1" applyProtection="1">
      <alignment horizontal="center" vertical="center" wrapText="1"/>
    </xf>
    <xf numFmtId="0" fontId="8" fillId="2" borderId="0" xfId="0" applyFont="1" applyFill="1" applyAlignment="1" applyProtection="1">
      <alignment horizontal="center" vertical="center" wrapText="1"/>
    </xf>
    <xf numFmtId="44" fontId="0" fillId="0" borderId="6" xfId="0" applyNumberFormat="1" applyBorder="1" applyAlignment="1" applyProtection="1">
      <alignment horizontal="center" vertical="center"/>
    </xf>
    <xf numFmtId="0" fontId="0" fillId="0" borderId="6" xfId="0" applyBorder="1" applyAlignment="1" applyProtection="1">
      <alignment horizontal="center"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cellXfs>
  <cellStyles count="1">
    <cellStyle name="Normal" xfId="0" builtinId="0"/>
  </cellStyles>
  <dxfs count="19">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2178050</xdr:colOff>
      <xdr:row>2</xdr:row>
      <xdr:rowOff>38100</xdr:rowOff>
    </xdr:from>
    <xdr:to>
      <xdr:col>4</xdr:col>
      <xdr:colOff>3225800</xdr:colOff>
      <xdr:row>2</xdr:row>
      <xdr:rowOff>704850</xdr:rowOff>
    </xdr:to>
    <xdr:pic>
      <xdr:nvPicPr>
        <xdr:cNvPr id="6" name="Imagen 5" descr="FREMAP SIN APELLIDO">
          <a:extLst>
            <a:ext uri="{FF2B5EF4-FFF2-40B4-BE49-F238E27FC236}">
              <a16:creationId xmlns:a16="http://schemas.microsoft.com/office/drawing/2014/main" id="{E6C1BDFD-09AC-4DFE-8906-D3D9C79A40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54850" y="1028700"/>
          <a:ext cx="1050925" cy="666750"/>
        </a:xfrm>
        <a:prstGeom prst="rect">
          <a:avLst/>
        </a:prstGeom>
        <a:noFill/>
      </xdr:spPr>
    </xdr:pic>
    <xdr:clientData/>
  </xdr:twoCellAnchor>
  <xdr:twoCellAnchor>
    <xdr:from>
      <xdr:col>4</xdr:col>
      <xdr:colOff>1050923</xdr:colOff>
      <xdr:row>35</xdr:row>
      <xdr:rowOff>28574</xdr:rowOff>
    </xdr:from>
    <xdr:to>
      <xdr:col>4</xdr:col>
      <xdr:colOff>1308099</xdr:colOff>
      <xdr:row>35</xdr:row>
      <xdr:rowOff>285747</xdr:rowOff>
    </xdr:to>
    <xdr:sp macro="" textlink="">
      <xdr:nvSpPr>
        <xdr:cNvPr id="7" name="Flecha abajo 2">
          <a:extLst>
            <a:ext uri="{FF2B5EF4-FFF2-40B4-BE49-F238E27FC236}">
              <a16:creationId xmlns:a16="http://schemas.microsoft.com/office/drawing/2014/main" id="{015EA262-3CB6-416A-A267-A9AC8469FF0A}"/>
            </a:ext>
          </a:extLst>
        </xdr:cNvPr>
        <xdr:cNvSpPr/>
      </xdr:nvSpPr>
      <xdr:spPr>
        <a:xfrm rot="10800000">
          <a:off x="5708648" y="9610724"/>
          <a:ext cx="257176" cy="257173"/>
        </a:xfrm>
        <a:prstGeom prst="downArrow">
          <a:avLst/>
        </a:prstGeom>
        <a:solidFill>
          <a:schemeClr val="accent4">
            <a:lumMod val="60000"/>
            <a:lumOff val="40000"/>
          </a:schemeClr>
        </a:solidFill>
        <a:ln w="190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0F14D-C0A6-4225-84D1-CAF562358697}">
  <dimension ref="B1:H38"/>
  <sheetViews>
    <sheetView tabSelected="1" topLeftCell="A25" zoomScale="78" workbookViewId="0">
      <selection activeCell="D35" sqref="D35"/>
    </sheetView>
  </sheetViews>
  <sheetFormatPr baseColWidth="10" defaultColWidth="11.453125" defaultRowHeight="64.5" customHeight="1" x14ac:dyDescent="0.35"/>
  <cols>
    <col min="1" max="2" width="3.7265625" style="2" customWidth="1"/>
    <col min="3" max="3" width="36.7265625" style="2" customWidth="1"/>
    <col min="4" max="4" width="25.7265625" style="2" customWidth="1"/>
    <col min="5" max="5" width="53.26953125" style="2" customWidth="1"/>
    <col min="6" max="6" width="13" style="2" customWidth="1"/>
    <col min="7" max="7" width="14" style="2" customWidth="1"/>
    <col min="8" max="8" width="27.36328125" style="2" customWidth="1"/>
    <col min="9" max="9" width="8.984375E-2" style="2" customWidth="1"/>
    <col min="10" max="16384" width="11.453125" style="2"/>
  </cols>
  <sheetData>
    <row r="1" spans="2:6" ht="20" customHeight="1" x14ac:dyDescent="0.35"/>
    <row r="2" spans="2:6" ht="57.75" customHeight="1" thickBot="1" x14ac:dyDescent="0.4">
      <c r="B2" s="3"/>
      <c r="C2" s="3"/>
      <c r="D2" s="3"/>
      <c r="E2" s="3"/>
      <c r="F2" s="3"/>
    </row>
    <row r="3" spans="2:6" ht="64.5" customHeight="1" thickBot="1" x14ac:dyDescent="0.4">
      <c r="B3" s="3"/>
      <c r="C3" s="25" t="s">
        <v>7</v>
      </c>
      <c r="D3" s="26"/>
      <c r="E3" s="27"/>
      <c r="F3" s="3"/>
    </row>
    <row r="4" spans="2:6" ht="95.25" customHeight="1" thickBot="1" x14ac:dyDescent="0.4">
      <c r="B4" s="3"/>
      <c r="C4" s="28" t="s">
        <v>15</v>
      </c>
      <c r="D4" s="29"/>
      <c r="E4" s="30"/>
      <c r="F4" s="3"/>
    </row>
    <row r="5" spans="2:6" ht="64.5" customHeight="1" x14ac:dyDescent="0.35">
      <c r="B5" s="3"/>
      <c r="C5" s="3"/>
      <c r="D5" s="3"/>
      <c r="E5" s="3"/>
      <c r="F5" s="3"/>
    </row>
    <row r="6" spans="2:6" ht="64.5" customHeight="1" thickBot="1" x14ac:dyDescent="0.4">
      <c r="B6" s="3"/>
      <c r="C6" s="3"/>
      <c r="D6" s="3"/>
      <c r="E6" s="3"/>
      <c r="F6" s="3"/>
    </row>
    <row r="7" spans="2:6" ht="38.25" customHeight="1" thickBot="1" x14ac:dyDescent="0.4">
      <c r="B7" s="3"/>
      <c r="C7" s="31" t="s">
        <v>6</v>
      </c>
      <c r="D7" s="32"/>
      <c r="E7" s="33"/>
      <c r="F7" s="3"/>
    </row>
    <row r="8" spans="2:6" ht="27.75" customHeight="1" thickBot="1" x14ac:dyDescent="0.4">
      <c r="B8" s="3"/>
      <c r="C8" s="20" t="s">
        <v>0</v>
      </c>
      <c r="D8" s="21"/>
      <c r="E8" s="22"/>
      <c r="F8" s="3"/>
    </row>
    <row r="9" spans="2:6" ht="39" customHeight="1" x14ac:dyDescent="0.35">
      <c r="B9" s="3"/>
      <c r="C9" s="17" t="s">
        <v>11</v>
      </c>
      <c r="D9" s="18"/>
      <c r="E9" s="19"/>
      <c r="F9" s="3"/>
    </row>
    <row r="10" spans="2:6" ht="33.75" customHeight="1" x14ac:dyDescent="0.35">
      <c r="B10" s="3"/>
      <c r="C10" s="4"/>
      <c r="D10" s="4"/>
      <c r="E10" s="4"/>
      <c r="F10" s="3"/>
    </row>
    <row r="11" spans="2:6" ht="35.25" customHeight="1" x14ac:dyDescent="0.35">
      <c r="B11" s="3"/>
      <c r="C11" s="4"/>
      <c r="D11" s="5" t="s">
        <v>1</v>
      </c>
      <c r="E11" s="3"/>
      <c r="F11" s="3"/>
    </row>
    <row r="12" spans="2:6" ht="29.25" customHeight="1" x14ac:dyDescent="0.35">
      <c r="B12" s="3"/>
      <c r="C12" s="6" t="s">
        <v>8</v>
      </c>
      <c r="D12" s="1"/>
      <c r="E12" s="7" t="str">
        <f>(IF(D12&lt;=0,"INDICAR IMPORTE","IMPORTE INDICADO"))</f>
        <v>INDICAR IMPORTE</v>
      </c>
      <c r="F12" s="3"/>
    </row>
    <row r="13" spans="2:6" ht="29" customHeight="1" x14ac:dyDescent="0.35">
      <c r="B13" s="3"/>
      <c r="C13" s="6" t="s">
        <v>9</v>
      </c>
      <c r="D13" s="1"/>
      <c r="E13" s="7" t="str">
        <f>(IF(D13&lt;=0,"INDICAR IMPORTE","IMPORTE INDICADO"))</f>
        <v>INDICAR IMPORTE</v>
      </c>
      <c r="F13" s="3"/>
    </row>
    <row r="14" spans="2:6" ht="29" customHeight="1" x14ac:dyDescent="0.35">
      <c r="B14" s="3"/>
      <c r="C14" s="6" t="s">
        <v>17</v>
      </c>
      <c r="D14" s="8">
        <f>SUM(D12:D13)</f>
        <v>0</v>
      </c>
      <c r="E14" s="7"/>
      <c r="F14" s="3"/>
    </row>
    <row r="15" spans="2:6" ht="20" customHeight="1" x14ac:dyDescent="0.35">
      <c r="B15" s="3"/>
      <c r="C15" s="3"/>
      <c r="D15" s="3"/>
      <c r="E15" s="3"/>
      <c r="F15" s="3"/>
    </row>
    <row r="16" spans="2:6" ht="27" customHeight="1" x14ac:dyDescent="0.35">
      <c r="B16" s="3"/>
      <c r="C16" s="6" t="s">
        <v>2</v>
      </c>
      <c r="D16" s="1"/>
      <c r="E16" s="7" t="str">
        <f t="shared" ref="E16:E17" si="0">(IF(D16&lt;=0,"INDICAR IMPORTE","IMPORTE INDICADO"))</f>
        <v>INDICAR IMPORTE</v>
      </c>
      <c r="F16" s="3"/>
    </row>
    <row r="17" spans="2:6" ht="24.75" customHeight="1" x14ac:dyDescent="0.35">
      <c r="B17" s="3"/>
      <c r="C17" s="9" t="s">
        <v>3</v>
      </c>
      <c r="D17" s="1"/>
      <c r="E17" s="7" t="str">
        <f t="shared" si="0"/>
        <v>INDICAR IMPORTE</v>
      </c>
      <c r="F17" s="3"/>
    </row>
    <row r="18" spans="2:6" ht="64.5" customHeight="1" x14ac:dyDescent="0.35">
      <c r="B18" s="3"/>
      <c r="C18" s="3"/>
      <c r="D18" s="3"/>
      <c r="E18" s="3"/>
      <c r="F18" s="3"/>
    </row>
    <row r="19" spans="2:6" ht="35.25" customHeight="1" x14ac:dyDescent="0.35">
      <c r="B19" s="3"/>
      <c r="C19" s="10" t="s">
        <v>19</v>
      </c>
      <c r="D19" s="11" t="str">
        <f>IF(COUNTIF(E12:E17,"INDICAR IMPORTE"),"OFERTA INCOMPLETA",D14+D16+D17)</f>
        <v>OFERTA INCOMPLETA</v>
      </c>
      <c r="E19" s="3"/>
      <c r="F19" s="3"/>
    </row>
    <row r="20" spans="2:6" ht="27" customHeight="1" thickBot="1" x14ac:dyDescent="0.4">
      <c r="B20" s="3"/>
      <c r="C20" s="3"/>
      <c r="D20" s="3"/>
      <c r="E20" s="3"/>
      <c r="F20" s="3"/>
    </row>
    <row r="21" spans="2:6" ht="27" customHeight="1" thickBot="1" x14ac:dyDescent="0.4">
      <c r="B21" s="3"/>
      <c r="C21" s="20" t="s">
        <v>4</v>
      </c>
      <c r="D21" s="21"/>
      <c r="E21" s="22"/>
      <c r="F21" s="3"/>
    </row>
    <row r="22" spans="2:6" ht="37.5" customHeight="1" x14ac:dyDescent="0.35">
      <c r="B22" s="3"/>
      <c r="C22" s="17" t="s">
        <v>10</v>
      </c>
      <c r="D22" s="18"/>
      <c r="E22" s="19"/>
      <c r="F22" s="3"/>
    </row>
    <row r="23" spans="2:6" ht="39" customHeight="1" x14ac:dyDescent="0.35">
      <c r="B23" s="3"/>
      <c r="C23" s="3"/>
      <c r="D23" s="3"/>
      <c r="E23" s="3"/>
      <c r="F23" s="3"/>
    </row>
    <row r="24" spans="2:6" ht="32.25" customHeight="1" x14ac:dyDescent="0.35">
      <c r="B24" s="3"/>
      <c r="C24" s="3"/>
      <c r="D24" s="5" t="s">
        <v>1</v>
      </c>
      <c r="E24" s="3"/>
      <c r="F24" s="3"/>
    </row>
    <row r="25" spans="2:6" ht="32.25" customHeight="1" x14ac:dyDescent="0.35">
      <c r="B25" s="3"/>
      <c r="C25" s="6" t="s">
        <v>12</v>
      </c>
      <c r="D25" s="1"/>
      <c r="E25" s="7" t="str">
        <f>(IF(D25&lt;=0,"INDICAR IMPORTE","IMPORTE INDICADO"))</f>
        <v>INDICAR IMPORTE</v>
      </c>
      <c r="F25" s="3"/>
    </row>
    <row r="26" spans="2:6" ht="32.25" customHeight="1" x14ac:dyDescent="0.35">
      <c r="B26" s="3"/>
      <c r="C26" s="6" t="s">
        <v>13</v>
      </c>
      <c r="D26" s="1"/>
      <c r="E26" s="7" t="str">
        <f t="shared" ref="E26" si="1">(IF(D26&lt;=0,"INDICAR IMPORTE","IMPORTE INDICADO"))</f>
        <v>INDICAR IMPORTE</v>
      </c>
      <c r="F26" s="3"/>
    </row>
    <row r="27" spans="2:6" ht="29" customHeight="1" x14ac:dyDescent="0.35">
      <c r="B27" s="3"/>
      <c r="C27" s="6" t="s">
        <v>14</v>
      </c>
      <c r="D27" s="8">
        <f>SUM(D25:D26)</f>
        <v>0</v>
      </c>
      <c r="E27" s="7"/>
      <c r="F27" s="3"/>
    </row>
    <row r="28" spans="2:6" ht="30" customHeight="1" x14ac:dyDescent="0.35">
      <c r="B28" s="3"/>
      <c r="C28" s="3"/>
      <c r="D28" s="3"/>
      <c r="E28" s="3"/>
      <c r="F28" s="3"/>
    </row>
    <row r="29" spans="2:6" ht="27" customHeight="1" x14ac:dyDescent="0.35">
      <c r="B29" s="3"/>
      <c r="C29" s="6" t="s">
        <v>2</v>
      </c>
      <c r="D29" s="1"/>
      <c r="E29" s="7" t="str">
        <f t="shared" ref="E29:E30" si="2">(IF(D29&lt;=0,"INDICAR IMPORTE","IMPORTE INDICADO"))</f>
        <v>INDICAR IMPORTE</v>
      </c>
      <c r="F29" s="3"/>
    </row>
    <row r="30" spans="2:6" ht="24.75" customHeight="1" x14ac:dyDescent="0.35">
      <c r="B30" s="3"/>
      <c r="C30" s="9" t="s">
        <v>3</v>
      </c>
      <c r="D30" s="1"/>
      <c r="E30" s="7" t="str">
        <f t="shared" si="2"/>
        <v>INDICAR IMPORTE</v>
      </c>
      <c r="F30" s="3"/>
    </row>
    <row r="31" spans="2:6" ht="26" customHeight="1" x14ac:dyDescent="0.35">
      <c r="B31" s="3"/>
      <c r="C31" s="3"/>
      <c r="D31" s="3"/>
      <c r="E31" s="3"/>
      <c r="F31" s="3"/>
    </row>
    <row r="32" spans="2:6" ht="26" customHeight="1" x14ac:dyDescent="0.35">
      <c r="B32" s="3"/>
      <c r="C32" s="3"/>
      <c r="D32" s="3"/>
      <c r="E32" s="3"/>
      <c r="F32" s="3"/>
    </row>
    <row r="33" spans="2:8" ht="26" customHeight="1" x14ac:dyDescent="0.35">
      <c r="B33" s="3"/>
      <c r="C33" s="10" t="s">
        <v>20</v>
      </c>
      <c r="D33" s="11" t="str">
        <f>IF(COUNTIF(E25:E30,"INDICAR IMPORTE"),"OFERTA INCOMPLETA",D27+D29+D30)</f>
        <v>OFERTA INCOMPLETA</v>
      </c>
      <c r="E33" s="3"/>
      <c r="F33" s="3"/>
    </row>
    <row r="34" spans="2:8" ht="31.5" customHeight="1" thickBot="1" x14ac:dyDescent="0.4">
      <c r="B34" s="3"/>
      <c r="C34" s="3"/>
      <c r="D34" s="3"/>
      <c r="E34" s="3"/>
      <c r="F34" s="3"/>
    </row>
    <row r="35" spans="2:8" ht="60" customHeight="1" thickBot="1" x14ac:dyDescent="0.4">
      <c r="B35" s="3"/>
      <c r="C35" s="12" t="s">
        <v>16</v>
      </c>
      <c r="D35" s="11" t="str">
        <f>IF(COUNTIF(D19,"OFERTA INCOMPLETA")+COUNTIF(D33,"OFERTA INCOMPLETA"),"OFERTA INCOMPLETA",D19+D33)</f>
        <v>OFERTA INCOMPLETA</v>
      </c>
      <c r="E35" s="13" t="str" cm="1">
        <f t="array" ref="E35">_xlfn.IFS(COUNTIF(E12:E17,"INDICAR IMPORTE"),"OFERTA INCORRECTA",COUNTIF(E25:E30,"INDICAR IMPORTE"),"OFERTA INCORRECTA",D35&gt;G35,"OFERTA INCORRECTA",D35&lt;=G35,"OFERTA CORRECTA")</f>
        <v>OFERTA INCORRECTA</v>
      </c>
      <c r="F35" s="14" t="s">
        <v>18</v>
      </c>
      <c r="G35" s="15">
        <v>60000</v>
      </c>
      <c r="H35" s="16" t="s">
        <v>5</v>
      </c>
    </row>
    <row r="36" spans="2:8" ht="41.25" customHeight="1" thickBot="1" x14ac:dyDescent="0.4">
      <c r="B36" s="3"/>
      <c r="C36" s="3"/>
      <c r="D36" s="3"/>
      <c r="E36" s="3"/>
      <c r="F36" s="3"/>
    </row>
    <row r="37" spans="2:8" ht="39" customHeight="1" thickBot="1" x14ac:dyDescent="0.4">
      <c r="B37" s="3"/>
      <c r="C37" s="3"/>
      <c r="D37" s="23" t="str">
        <f>IF(D35&gt;G35,"OFERTA INCOMPLETA O IMPORTE SUPERIOR AL PRESUPUESTO BASE MÁXIMO DE LICITACIÓN, REVISE LOS IMPORTES OFERTADOS","IMPORTE VÁLIDO Y OFERTA COMPLETA, INDICAR ESTE IMPORTE EN EL ESPACIO HABILITADO EN LA APLICACIÓN DE PRESENTACIÓN DE OFERTAS")</f>
        <v>OFERTA INCOMPLETA O IMPORTE SUPERIOR AL PRESUPUESTO BASE MÁXIMO DE LICITACIÓN, REVISE LOS IMPORTES OFERTADOS</v>
      </c>
      <c r="E37" s="24"/>
      <c r="F37" s="3"/>
    </row>
    <row r="38" spans="2:8" ht="64.5" customHeight="1" x14ac:dyDescent="0.35">
      <c r="B38" s="3"/>
      <c r="C38" s="3"/>
      <c r="D38" s="3"/>
      <c r="E38" s="3"/>
      <c r="F38" s="3"/>
    </row>
  </sheetData>
  <sheetProtection algorithmName="SHA-512" hashValue="X061Pxzxkaqmd3GPKIURI2uDzzn1tpBSpbMBu6KNIz7vvDUzMt7dUc/jOWk0lUzK2cv0Op4S/KjJrsPP4Ha0Bw==" saltValue="5a2cFmFBRSQKtCQAj9h4mQ==" spinCount="100000" sheet="1" objects="1" scenarios="1"/>
  <mergeCells count="8">
    <mergeCell ref="C22:E22"/>
    <mergeCell ref="C21:E21"/>
    <mergeCell ref="C9:E9"/>
    <mergeCell ref="D37:E37"/>
    <mergeCell ref="C3:E3"/>
    <mergeCell ref="C4:E4"/>
    <mergeCell ref="C8:E8"/>
    <mergeCell ref="C7:E7"/>
  </mergeCells>
  <conditionalFormatting sqref="D19">
    <cfRule type="containsText" dxfId="18" priority="47" operator="containsText" text="OFERTA INCOMPLETA">
      <formula>NOT(ISERROR(SEARCH("OFERTA INCOMPLETA",D19)))</formula>
    </cfRule>
  </conditionalFormatting>
  <conditionalFormatting sqref="D37">
    <cfRule type="containsText" dxfId="17" priority="43" operator="containsText" text="OFERTA INCOMPLETA">
      <formula>NOT(ISERROR(SEARCH("OFERTA INCOMPLETA",D37)))</formula>
    </cfRule>
    <cfRule type="containsText" dxfId="16" priority="44" operator="containsText" text="IMPORTE VÁLIDO">
      <formula>NOT(ISERROR(SEARCH("IMPORTE VÁLIDO",D37)))</formula>
    </cfRule>
  </conditionalFormatting>
  <conditionalFormatting sqref="E24 E29:E30">
    <cfRule type="containsText" dxfId="15" priority="48" operator="containsText" text="IMPORTE INDICADO">
      <formula>NOT(ISERROR(SEARCH("IMPORTE INDICADO",E24)))</formula>
    </cfRule>
    <cfRule type="containsText" dxfId="14" priority="49" operator="containsText" text="REVISAR IMPORTE">
      <formula>NOT(ISERROR(SEARCH("REVISAR IMPORTE",E24)))</formula>
    </cfRule>
    <cfRule type="containsText" dxfId="13" priority="50" operator="containsText" text="INDICAR IMPORTE">
      <formula>NOT(ISERROR(SEARCH("INDICAR IMPORTE",E24)))</formula>
    </cfRule>
  </conditionalFormatting>
  <conditionalFormatting sqref="E16:E17 E12:E14">
    <cfRule type="containsText" dxfId="12" priority="17" operator="containsText" text="IMPORTE INDICADO">
      <formula>NOT(ISERROR(SEARCH("IMPORTE INDICADO",E12)))</formula>
    </cfRule>
    <cfRule type="containsText" dxfId="11" priority="18" operator="containsText" text="REVISAR IMPORTE">
      <formula>NOT(ISERROR(SEARCH("REVISAR IMPORTE",E12)))</formula>
    </cfRule>
    <cfRule type="containsText" dxfId="10" priority="19" operator="containsText" text="INDICAR IMPORTE">
      <formula>NOT(ISERROR(SEARCH("INDICAR IMPORTE",E12)))</formula>
    </cfRule>
  </conditionalFormatting>
  <conditionalFormatting sqref="E25:E26">
    <cfRule type="containsText" dxfId="9" priority="14" operator="containsText" text="IMPORTE INDICADO">
      <formula>NOT(ISERROR(SEARCH("IMPORTE INDICADO",E25)))</formula>
    </cfRule>
    <cfRule type="containsText" dxfId="8" priority="15" operator="containsText" text="REVISAR IMPORTE">
      <formula>NOT(ISERROR(SEARCH("REVISAR IMPORTE",E25)))</formula>
    </cfRule>
    <cfRule type="containsText" dxfId="7" priority="16" operator="containsText" text="INDICAR IMPORTE">
      <formula>NOT(ISERROR(SEARCH("INDICAR IMPORTE",E25)))</formula>
    </cfRule>
  </conditionalFormatting>
  <conditionalFormatting sqref="D33">
    <cfRule type="containsText" dxfId="6" priority="13" operator="containsText" text="OFERTA INCOMPLETA">
      <formula>NOT(ISERROR(SEARCH("OFERTA INCOMPLETA",D33)))</formula>
    </cfRule>
  </conditionalFormatting>
  <conditionalFormatting sqref="D35">
    <cfRule type="containsText" dxfId="5" priority="9" operator="containsText" text="OFERTA INCOMPLETA">
      <formula>NOT(ISERROR(SEARCH("OFERTA INCOMPLETA",D35)))</formula>
    </cfRule>
  </conditionalFormatting>
  <conditionalFormatting sqref="E35">
    <cfRule type="containsText" dxfId="4" priority="7" operator="containsText" text="OFERTA INCORRECTA">
      <formula>NOT(ISERROR(SEARCH("OFERTA INCORRECTA",E35)))</formula>
    </cfRule>
    <cfRule type="containsText" dxfId="3" priority="8" operator="containsText" text="OFERTA CORRECTA">
      <formula>NOT(ISERROR(SEARCH("OFERTA CORRECTA",E35)))</formula>
    </cfRule>
  </conditionalFormatting>
  <conditionalFormatting sqref="E27">
    <cfRule type="containsText" dxfId="2" priority="1" operator="containsText" text="IMPORTE INDICADO">
      <formula>NOT(ISERROR(SEARCH("IMPORTE INDICADO",E27)))</formula>
    </cfRule>
    <cfRule type="containsText" dxfId="1" priority="2" operator="containsText" text="REVISAR IMPORTE">
      <formula>NOT(ISERROR(SEARCH("REVISAR IMPORTE",E27)))</formula>
    </cfRule>
    <cfRule type="containsText" dxfId="0" priority="3" operator="containsText" text="INDICAR IMPORTE">
      <formula>NOT(ISERROR(SEARCH("INDICAR IMPORTE",E27)))</formula>
    </cfRule>
  </conditionalFormatting>
  <dataValidations count="1">
    <dataValidation type="custom" allowBlank="1" showInputMessage="1" showErrorMessage="1" error="Revise el importe ofertado, no se admiten valores menores que cero ni con más de dos decimales, gracias" sqref="D12:D17 D25:D30" xr:uid="{1E52F090-58BB-4D0B-BCC7-4ED6C362FB4A}">
      <formula1>AND(D12*100=INT(D12*100),D12&gt;0)</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Peña, José Manuel</dc:creator>
  <cp:lastModifiedBy>Pillalaza Ponce, Kimberly Stefania</cp:lastModifiedBy>
  <dcterms:created xsi:type="dcterms:W3CDTF">2024-11-07T11:23:36Z</dcterms:created>
  <dcterms:modified xsi:type="dcterms:W3CDTF">2024-12-13T14:26:53Z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2024-11-07T11:42:04Z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f93e8f9b-b9f5-4632-a9d6-3d821d112b64</vt:lpwstr>
  </property>
  <property fmtid="{D5CDD505-2E9C-101B-9397-08002B2CF9AE}" pid="8" name="MSIP_Label_2c0a8209-6590-4cef-adb7-80fa47675d6e_ContentBits">
    <vt:lpwstr>2</vt:lpwstr>
  </property>
</Properties>
</file>